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95-В до 500\22.05.2025-20.06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'1'!$A$1:$I$59</definedName>
  </definedNames>
  <calcPr calcId="162913"/>
</workbook>
</file>

<file path=xl/calcChain.xml><?xml version="1.0" encoding="utf-8"?>
<calcChain xmlns="http://schemas.openxmlformats.org/spreadsheetml/2006/main">
  <c r="A25" i="1" l="1"/>
  <c r="A26" i="1"/>
  <c r="A27" i="1"/>
  <c r="A28" i="1"/>
  <c r="A29" i="1"/>
  <c r="A30" i="1"/>
  <c r="A31" i="1"/>
  <c r="A32" i="1"/>
  <c r="A33" i="1"/>
  <c r="A34" i="1"/>
  <c r="A35" i="1"/>
  <c r="A36" i="1"/>
  <c r="A37" i="1"/>
  <c r="A15" i="1" l="1"/>
  <c r="A16" i="1"/>
  <c r="A17" i="1"/>
  <c r="A18" i="1"/>
  <c r="A19" i="1"/>
  <c r="A20" i="1"/>
  <c r="A21" i="1"/>
  <c r="A22" i="1"/>
  <c r="A23" i="1"/>
  <c r="A24" i="1"/>
  <c r="A38" i="1"/>
  <c r="A39" i="1"/>
  <c r="A40" i="1"/>
  <c r="A41" i="1"/>
  <c r="A42" i="1"/>
  <c r="A43" i="1"/>
  <c r="A44" i="1"/>
  <c r="A45" i="1"/>
  <c r="G51" i="1" l="1"/>
  <c r="A13" i="1" l="1"/>
  <c r="A14" i="1"/>
  <c r="A46" i="1"/>
  <c r="A47" i="1"/>
  <c r="A48" i="1"/>
  <c r="A49" i="1"/>
  <c r="A50" i="1"/>
  <c r="A12" i="1"/>
</calcChain>
</file>

<file path=xl/sharedStrings.xml><?xml version="1.0" encoding="utf-8"?>
<sst xmlns="http://schemas.openxmlformats.org/spreadsheetml/2006/main" count="221" uniqueCount="103">
  <si>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</si>
  <si>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</si>
  <si>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</si>
  <si>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</si>
  <si>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</si>
  <si>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</si>
  <si>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</si>
  <si>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</si>
  <si>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</si>
  <si>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</si>
  <si>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</si>
  <si>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</si>
  <si>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</si>
  <si>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</si>
  <si>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</si>
  <si>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</si>
  <si>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</si>
  <si>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</si>
  <si>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</si>
  <si>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</si>
  <si>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</si>
  <si>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</si>
  <si>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</si>
  <si>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НВЛ-2024/95-В </t>
    </r>
  </si>
  <si>
    <t>ЛОТ ДЕЛИМЫЙ</t>
  </si>
  <si>
    <t>VNK1800002</t>
  </si>
  <si>
    <t>НВЛ</t>
  </si>
  <si>
    <t>1167199</t>
  </si>
  <si>
    <t>Кабель силовой ВБбШвнг-ХЛ 5х25-0,66</t>
  </si>
  <si>
    <t>М</t>
  </si>
  <si>
    <t>VNK2200001</t>
  </si>
  <si>
    <t>2329674</t>
  </si>
  <si>
    <t>Кабель силовой ВБШвнг(A)-ХЛ 3х25-0,66</t>
  </si>
  <si>
    <t>VNK2200002</t>
  </si>
  <si>
    <t>VNK2200003</t>
  </si>
  <si>
    <t>2537727</t>
  </si>
  <si>
    <t>Кабель силовой ВБШвнг(A) 5х10ок(N,PE)-1</t>
  </si>
  <si>
    <t>VNK2200004</t>
  </si>
  <si>
    <t>20040974</t>
  </si>
  <si>
    <t>Кабель силовой ВБВнг(A)-ХЛ 3х25мк/16-6</t>
  </si>
  <si>
    <t>VNK2200009</t>
  </si>
  <si>
    <t>10002395</t>
  </si>
  <si>
    <t>Кабель силовой ВБШвнг(A) 4х6ок(N)-1</t>
  </si>
  <si>
    <t>VNK2200011</t>
  </si>
  <si>
    <t>2364081</t>
  </si>
  <si>
    <t>Кабель силовой ВБШвнг(A)-ХЛ 3х6-0,66</t>
  </si>
  <si>
    <t>VNK2200012</t>
  </si>
  <si>
    <t>VNK2200013</t>
  </si>
  <si>
    <t>VNK2200014</t>
  </si>
  <si>
    <t>VNK2300004</t>
  </si>
  <si>
    <t>10214485</t>
  </si>
  <si>
    <t>Кабель силовой ППГнг(A)-HF 3х1,5ок(N,PE)-1</t>
  </si>
  <si>
    <t>VNK23R0002</t>
  </si>
  <si>
    <t>10049834</t>
  </si>
  <si>
    <t>Провод ПВ3 6,0</t>
  </si>
  <si>
    <t>VNK2400001</t>
  </si>
  <si>
    <t>10106069</t>
  </si>
  <si>
    <t>Кабель силовой ВБШвнг(A) 4х4ок(N)-0,66</t>
  </si>
  <si>
    <t>10126706</t>
  </si>
  <si>
    <t>Кабель ВБШвнг(A)-ХЛ 4х6ок(N)-1</t>
  </si>
  <si>
    <t>VNK2400002</t>
  </si>
  <si>
    <t>VNK2400007</t>
  </si>
  <si>
    <t>10266362</t>
  </si>
  <si>
    <t>Кабель силовой ВБШвнг(A)-ХЛ 3х25мк(N,PE)-0,66</t>
  </si>
  <si>
    <t>2012026</t>
  </si>
  <si>
    <t>2032107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</si>
  <si>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4х6ок(PE)-0,66</t>
  </si>
  <si>
    <t>Кабель силовой с медными жилами, с изоляцией из поливинилхлоридного пластиката пониженной горючести ВБбШвнг(A)-ХЛ 4х4ок-0,66</t>
  </si>
  <si>
    <t>2069519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</si>
  <si>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4х6ок(PE)-1,0</t>
  </si>
  <si>
    <t>1400449</t>
  </si>
  <si>
    <t>VNK2400003</t>
  </si>
  <si>
    <t>VNK2400004</t>
  </si>
  <si>
    <t>VNK2400005</t>
  </si>
  <si>
    <t>1778929</t>
  </si>
  <si>
    <t>Кабель силовой ВВГнг(А)-ХЛ 3х2,5-0,66</t>
  </si>
  <si>
    <t>Наименование лота:  "Кабели и провода силовые (852,2 м) "</t>
  </si>
  <si>
    <t>1660559</t>
  </si>
  <si>
    <t>Провод с медной жилой с поливинилхлоридной изоляцией, зелено-желтый ПВ3 6,0 З-Ж</t>
  </si>
  <si>
    <t>VNK2500001</t>
  </si>
  <si>
    <t>10032151</t>
  </si>
  <si>
    <t>Кабель силовой ВБШвнг(A)-ХЛ 3х10ок(N,PE)-1</t>
  </si>
  <si>
    <t>10239229</t>
  </si>
  <si>
    <t>Кабель Santo СРГК-230-35-120-190-Ex-ВР-УХЛ</t>
  </si>
  <si>
    <t>1168127</t>
  </si>
  <si>
    <t>1173707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</si>
  <si>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ВБбШвнг-ХЛ 3х16-0,66</t>
  </si>
  <si>
    <t>Провод с медной жилой с поливинилхлоридной изоляцией повышенной гибкости, холодного исполнения ПВ3-ХЛ 2,5</t>
  </si>
  <si>
    <t>1393180</t>
  </si>
  <si>
    <t>Кабель ВВГнг-LS 5х2,5(ож)-0,66</t>
  </si>
  <si>
    <t>2055320</t>
  </si>
  <si>
    <t>Кабель силовой ВВГнг(A)-FRLS 3х2,5ок(N,PE)-0,66</t>
  </si>
  <si>
    <t>2168580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</si>
  <si>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3х16ок-6,0</t>
  </si>
  <si>
    <t>VNK2500002</t>
  </si>
  <si>
    <t>VNK2500003</t>
  </si>
  <si>
    <t>VNK2500004</t>
  </si>
  <si>
    <t>VNK2500014</t>
  </si>
  <si>
    <t>1152758</t>
  </si>
  <si>
    <t>Кабель нагревательный Tyco Thermal Controls (Raychem) 8XTV2-CT-T3 P/n 325059-000</t>
  </si>
  <si>
    <t>VNK25R0001</t>
  </si>
  <si>
    <t>2155833</t>
  </si>
  <si>
    <t>Кабель нагревательный саморегулирующийся 31НРК-Ф-2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</si>
</sst>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1"/>
  <sheetViews>
    <sheetView tabSelected="1" view="pageBreakPreview" zoomScale="85" zoomScaleNormal="80" zoomScaleSheetLayoutView="85" workbookViewId="0">
      <selection activeCell="A24" sqref="A24:A3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76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12</v>
      </c>
      <c r="H12" s="37">
        <v>1503.43</v>
      </c>
      <c r="I12" s="26">
        <v>40751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0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9</v>
      </c>
      <c r="H13" s="37">
        <v>530.45000000000005</v>
      </c>
      <c r="I13" s="26">
        <v>44178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26</v>
      </c>
      <c r="D14" s="24" t="s">
        <v>31</v>
      </c>
      <c r="E14" s="25" t="s">
        <v>32</v>
      </c>
      <c r="F14" s="24" t="s">
        <v>29</v>
      </c>
      <c r="G14" s="27">
        <v>9</v>
      </c>
      <c r="H14" s="37">
        <v>530.45000000000005</v>
      </c>
      <c r="I14" s="26">
        <v>44178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26</v>
      </c>
      <c r="D15" s="24" t="s">
        <v>35</v>
      </c>
      <c r="E15" s="25" t="s">
        <v>36</v>
      </c>
      <c r="F15" s="24" t="s">
        <v>29</v>
      </c>
      <c r="G15" s="27">
        <v>8</v>
      </c>
      <c r="H15" s="37">
        <v>404.44</v>
      </c>
      <c r="I15" s="26">
        <v>44279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26</v>
      </c>
      <c r="D16" s="24" t="s">
        <v>35</v>
      </c>
      <c r="E16" s="25" t="s">
        <v>36</v>
      </c>
      <c r="F16" s="24" t="s">
        <v>29</v>
      </c>
      <c r="G16" s="27">
        <v>24</v>
      </c>
      <c r="H16" s="37">
        <v>404.44</v>
      </c>
      <c r="I16" s="26">
        <v>44279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26</v>
      </c>
      <c r="D17" s="24" t="s">
        <v>38</v>
      </c>
      <c r="E17" s="25" t="s">
        <v>39</v>
      </c>
      <c r="F17" s="24" t="s">
        <v>29</v>
      </c>
      <c r="G17" s="27">
        <v>11</v>
      </c>
      <c r="H17" s="37">
        <v>972.53</v>
      </c>
      <c r="I17" s="26">
        <v>44111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40</v>
      </c>
      <c r="C18" s="24" t="s">
        <v>26</v>
      </c>
      <c r="D18" s="24" t="s">
        <v>41</v>
      </c>
      <c r="E18" s="25" t="s">
        <v>42</v>
      </c>
      <c r="F18" s="24" t="s">
        <v>29</v>
      </c>
      <c r="G18" s="27">
        <v>50</v>
      </c>
      <c r="H18" s="37">
        <v>276.63</v>
      </c>
      <c r="I18" s="26">
        <v>44501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43</v>
      </c>
      <c r="C19" s="24" t="s">
        <v>26</v>
      </c>
      <c r="D19" s="24" t="s">
        <v>44</v>
      </c>
      <c r="E19" s="25" t="s">
        <v>45</v>
      </c>
      <c r="F19" s="24" t="s">
        <v>29</v>
      </c>
      <c r="G19" s="27">
        <v>12</v>
      </c>
      <c r="H19" s="37">
        <v>162.72999999999999</v>
      </c>
      <c r="I19" s="26">
        <v>44141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46</v>
      </c>
      <c r="C20" s="24" t="s">
        <v>26</v>
      </c>
      <c r="D20" s="24" t="s">
        <v>44</v>
      </c>
      <c r="E20" s="25" t="s">
        <v>45</v>
      </c>
      <c r="F20" s="24" t="s">
        <v>29</v>
      </c>
      <c r="G20" s="27">
        <v>10</v>
      </c>
      <c r="H20" s="37">
        <v>162.72999999999999</v>
      </c>
      <c r="I20" s="26">
        <v>44141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47</v>
      </c>
      <c r="C21" s="24" t="s">
        <v>26</v>
      </c>
      <c r="D21" s="24" t="s">
        <v>44</v>
      </c>
      <c r="E21" s="25" t="s">
        <v>45</v>
      </c>
      <c r="F21" s="24" t="s">
        <v>29</v>
      </c>
      <c r="G21" s="27">
        <v>9</v>
      </c>
      <c r="H21" s="37">
        <v>162.72999999999999</v>
      </c>
      <c r="I21" s="26">
        <v>44141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48</v>
      </c>
      <c r="C22" s="24" t="s">
        <v>26</v>
      </c>
      <c r="D22" s="24" t="s">
        <v>44</v>
      </c>
      <c r="E22" s="25" t="s">
        <v>45</v>
      </c>
      <c r="F22" s="24" t="s">
        <v>29</v>
      </c>
      <c r="G22" s="27">
        <v>7</v>
      </c>
      <c r="H22" s="37">
        <v>162.72999999999999</v>
      </c>
      <c r="I22" s="26">
        <v>44141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49</v>
      </c>
      <c r="C23" s="24" t="s">
        <v>26</v>
      </c>
      <c r="D23" s="24" t="s">
        <v>50</v>
      </c>
      <c r="E23" s="25" t="s">
        <v>51</v>
      </c>
      <c r="F23" s="24" t="s">
        <v>29</v>
      </c>
      <c r="G23" s="27">
        <v>18</v>
      </c>
      <c r="H23" s="37">
        <v>606.48</v>
      </c>
      <c r="I23" s="26">
        <v>44777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52</v>
      </c>
      <c r="C24" s="24" t="s">
        <v>26</v>
      </c>
      <c r="D24" s="24" t="s">
        <v>53</v>
      </c>
      <c r="E24" s="25" t="s">
        <v>54</v>
      </c>
      <c r="F24" s="24" t="s">
        <v>29</v>
      </c>
      <c r="G24" s="27">
        <v>50</v>
      </c>
      <c r="H24" s="37">
        <v>80.75</v>
      </c>
      <c r="I24" s="26">
        <v>43481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55</v>
      </c>
      <c r="C25" s="24" t="s">
        <v>26</v>
      </c>
      <c r="D25" s="24" t="s">
        <v>56</v>
      </c>
      <c r="E25" s="25" t="s">
        <v>57</v>
      </c>
      <c r="F25" s="24" t="s">
        <v>29</v>
      </c>
      <c r="G25" s="27">
        <v>33</v>
      </c>
      <c r="H25" s="37">
        <v>188.86</v>
      </c>
      <c r="I25" s="26">
        <v>44442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55</v>
      </c>
      <c r="C26" s="24" t="s">
        <v>26</v>
      </c>
      <c r="D26" s="24" t="s">
        <v>58</v>
      </c>
      <c r="E26" s="25" t="s">
        <v>59</v>
      </c>
      <c r="F26" s="24" t="s">
        <v>29</v>
      </c>
      <c r="G26" s="27">
        <v>41</v>
      </c>
      <c r="H26" s="37">
        <v>167</v>
      </c>
      <c r="I26" s="26">
        <v>45001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60</v>
      </c>
      <c r="C27" s="24" t="s">
        <v>26</v>
      </c>
      <c r="D27" s="24" t="s">
        <v>56</v>
      </c>
      <c r="E27" s="25" t="s">
        <v>57</v>
      </c>
      <c r="F27" s="24" t="s">
        <v>29</v>
      </c>
      <c r="G27" s="27">
        <v>6</v>
      </c>
      <c r="H27" s="37">
        <v>188.86</v>
      </c>
      <c r="I27" s="26">
        <v>44512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61</v>
      </c>
      <c r="C28" s="24" t="s">
        <v>26</v>
      </c>
      <c r="D28" s="24" t="s">
        <v>62</v>
      </c>
      <c r="E28" s="25" t="s">
        <v>63</v>
      </c>
      <c r="F28" s="24" t="s">
        <v>29</v>
      </c>
      <c r="G28" s="27">
        <v>46</v>
      </c>
      <c r="H28" s="37">
        <v>295</v>
      </c>
      <c r="I28" s="26">
        <v>45108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63" x14ac:dyDescent="0.2">
      <c r="A29" s="24">
        <f t="shared" si="0"/>
        <v>18</v>
      </c>
      <c r="B29" s="24" t="s">
        <v>55</v>
      </c>
      <c r="C29" s="24" t="s">
        <v>26</v>
      </c>
      <c r="D29" s="24" t="s">
        <v>64</v>
      </c>
      <c r="E29" s="25" t="s">
        <v>66</v>
      </c>
      <c r="F29" s="24" t="s">
        <v>29</v>
      </c>
      <c r="G29" s="27">
        <v>39</v>
      </c>
      <c r="H29" s="37">
        <v>48</v>
      </c>
      <c r="I29" s="26">
        <v>43739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4">
        <f t="shared" si="0"/>
        <v>19</v>
      </c>
      <c r="B30" s="24" t="s">
        <v>55</v>
      </c>
      <c r="C30" s="24" t="s">
        <v>26</v>
      </c>
      <c r="D30" s="24" t="s">
        <v>65</v>
      </c>
      <c r="E30" s="25" t="s">
        <v>67</v>
      </c>
      <c r="F30" s="24" t="s">
        <v>29</v>
      </c>
      <c r="G30" s="27">
        <v>17</v>
      </c>
      <c r="H30" s="37">
        <v>200.79</v>
      </c>
      <c r="I30" s="26">
        <v>43844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63" x14ac:dyDescent="0.2">
      <c r="A31" s="24">
        <f t="shared" si="0"/>
        <v>20</v>
      </c>
      <c r="B31" s="24" t="s">
        <v>55</v>
      </c>
      <c r="C31" s="24" t="s">
        <v>26</v>
      </c>
      <c r="D31" s="24" t="s">
        <v>68</v>
      </c>
      <c r="E31" s="25" t="s">
        <v>69</v>
      </c>
      <c r="F31" s="24" t="s">
        <v>29</v>
      </c>
      <c r="G31" s="27">
        <v>28</v>
      </c>
      <c r="H31" s="37">
        <v>287.86</v>
      </c>
      <c r="I31" s="26">
        <v>43160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63" x14ac:dyDescent="0.2">
      <c r="A32" s="24">
        <f t="shared" si="0"/>
        <v>21</v>
      </c>
      <c r="B32" s="24" t="s">
        <v>60</v>
      </c>
      <c r="C32" s="24" t="s">
        <v>26</v>
      </c>
      <c r="D32" s="24" t="s">
        <v>70</v>
      </c>
      <c r="E32" s="25" t="s">
        <v>66</v>
      </c>
      <c r="F32" s="24" t="s">
        <v>29</v>
      </c>
      <c r="G32" s="27">
        <v>18</v>
      </c>
      <c r="H32" s="37">
        <v>47</v>
      </c>
      <c r="I32" s="26">
        <v>43282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4">
        <f t="shared" si="0"/>
        <v>22</v>
      </c>
      <c r="B33" s="24" t="s">
        <v>60</v>
      </c>
      <c r="C33" s="24" t="s">
        <v>26</v>
      </c>
      <c r="D33" s="24" t="s">
        <v>65</v>
      </c>
      <c r="E33" s="25" t="s">
        <v>67</v>
      </c>
      <c r="F33" s="24" t="s">
        <v>29</v>
      </c>
      <c r="G33" s="27">
        <v>17</v>
      </c>
      <c r="H33" s="37">
        <v>200.79</v>
      </c>
      <c r="I33" s="26">
        <v>42948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63" x14ac:dyDescent="0.2">
      <c r="A34" s="24">
        <f t="shared" si="0"/>
        <v>23</v>
      </c>
      <c r="B34" s="24" t="s">
        <v>71</v>
      </c>
      <c r="C34" s="24" t="s">
        <v>26</v>
      </c>
      <c r="D34" s="24" t="s">
        <v>70</v>
      </c>
      <c r="E34" s="25" t="s">
        <v>66</v>
      </c>
      <c r="F34" s="24" t="s">
        <v>29</v>
      </c>
      <c r="G34" s="27">
        <v>54</v>
      </c>
      <c r="H34" s="37">
        <v>47</v>
      </c>
      <c r="I34" s="26">
        <v>43282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63" x14ac:dyDescent="0.2">
      <c r="A35" s="24">
        <f t="shared" si="0"/>
        <v>24</v>
      </c>
      <c r="B35" s="24" t="s">
        <v>72</v>
      </c>
      <c r="C35" s="24" t="s">
        <v>26</v>
      </c>
      <c r="D35" s="24" t="s">
        <v>70</v>
      </c>
      <c r="E35" s="25" t="s">
        <v>66</v>
      </c>
      <c r="F35" s="24" t="s">
        <v>29</v>
      </c>
      <c r="G35" s="27">
        <v>1</v>
      </c>
      <c r="H35" s="37">
        <v>244.15</v>
      </c>
      <c r="I35" s="26">
        <v>42795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63" x14ac:dyDescent="0.2">
      <c r="A36" s="24">
        <f t="shared" si="0"/>
        <v>25</v>
      </c>
      <c r="B36" s="24" t="s">
        <v>73</v>
      </c>
      <c r="C36" s="24" t="s">
        <v>26</v>
      </c>
      <c r="D36" s="24" t="s">
        <v>70</v>
      </c>
      <c r="E36" s="25" t="s">
        <v>66</v>
      </c>
      <c r="F36" s="24" t="s">
        <v>29</v>
      </c>
      <c r="G36" s="27">
        <v>2</v>
      </c>
      <c r="H36" s="37">
        <v>47</v>
      </c>
      <c r="I36" s="26">
        <v>43282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52</v>
      </c>
      <c r="C37" s="24" t="s">
        <v>26</v>
      </c>
      <c r="D37" s="24" t="s">
        <v>74</v>
      </c>
      <c r="E37" s="25" t="s">
        <v>75</v>
      </c>
      <c r="F37" s="24" t="s">
        <v>29</v>
      </c>
      <c r="G37" s="27">
        <v>16</v>
      </c>
      <c r="H37" s="37">
        <v>1235.43</v>
      </c>
      <c r="I37" s="26">
        <v>41334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60</v>
      </c>
      <c r="C38" s="24" t="s">
        <v>26</v>
      </c>
      <c r="D38" s="24" t="s">
        <v>77</v>
      </c>
      <c r="E38" s="25" t="s">
        <v>78</v>
      </c>
      <c r="F38" s="24" t="s">
        <v>29</v>
      </c>
      <c r="G38" s="27">
        <v>4</v>
      </c>
      <c r="H38" s="37">
        <v>40.46</v>
      </c>
      <c r="I38" s="26">
        <v>42614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79</v>
      </c>
      <c r="C39" s="24" t="s">
        <v>26</v>
      </c>
      <c r="D39" s="24" t="s">
        <v>80</v>
      </c>
      <c r="E39" s="25" t="s">
        <v>81</v>
      </c>
      <c r="F39" s="24" t="s">
        <v>29</v>
      </c>
      <c r="G39" s="27">
        <v>14</v>
      </c>
      <c r="H39" s="37">
        <v>265.74</v>
      </c>
      <c r="I39" s="26">
        <v>44287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79</v>
      </c>
      <c r="C40" s="24" t="s">
        <v>26</v>
      </c>
      <c r="D40" s="24" t="s">
        <v>82</v>
      </c>
      <c r="E40" s="25" t="s">
        <v>83</v>
      </c>
      <c r="F40" s="24" t="s">
        <v>29</v>
      </c>
      <c r="G40" s="27">
        <v>3</v>
      </c>
      <c r="H40" s="37">
        <v>855.36</v>
      </c>
      <c r="I40" s="26">
        <v>45316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63" x14ac:dyDescent="0.2">
      <c r="A41" s="24">
        <f t="shared" si="0"/>
        <v>30</v>
      </c>
      <c r="B41" s="24" t="s">
        <v>79</v>
      </c>
      <c r="C41" s="24" t="s">
        <v>26</v>
      </c>
      <c r="D41" s="24" t="s">
        <v>84</v>
      </c>
      <c r="E41" s="25" t="s">
        <v>86</v>
      </c>
      <c r="F41" s="24" t="s">
        <v>29</v>
      </c>
      <c r="G41" s="27">
        <v>17</v>
      </c>
      <c r="H41" s="37">
        <v>524.35</v>
      </c>
      <c r="I41" s="26">
        <v>42797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4">
        <f t="shared" si="0"/>
        <v>31</v>
      </c>
      <c r="B42" s="24" t="s">
        <v>79</v>
      </c>
      <c r="C42" s="24" t="s">
        <v>26</v>
      </c>
      <c r="D42" s="24" t="s">
        <v>85</v>
      </c>
      <c r="E42" s="25" t="s">
        <v>87</v>
      </c>
      <c r="F42" s="24" t="s">
        <v>29</v>
      </c>
      <c r="G42" s="27">
        <v>5</v>
      </c>
      <c r="H42" s="37">
        <v>20.38</v>
      </c>
      <c r="I42" s="26">
        <v>39984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79</v>
      </c>
      <c r="C43" s="24" t="s">
        <v>26</v>
      </c>
      <c r="D43" s="24" t="s">
        <v>88</v>
      </c>
      <c r="E43" s="25" t="s">
        <v>89</v>
      </c>
      <c r="F43" s="24" t="s">
        <v>29</v>
      </c>
      <c r="G43" s="27">
        <v>14</v>
      </c>
      <c r="H43" s="37">
        <v>129.03</v>
      </c>
      <c r="I43" s="26">
        <v>40734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79</v>
      </c>
      <c r="C44" s="24" t="s">
        <v>26</v>
      </c>
      <c r="D44" s="24" t="s">
        <v>90</v>
      </c>
      <c r="E44" s="25" t="s">
        <v>91</v>
      </c>
      <c r="F44" s="24" t="s">
        <v>29</v>
      </c>
      <c r="G44" s="27">
        <v>2</v>
      </c>
      <c r="H44" s="37">
        <v>121.4</v>
      </c>
      <c r="I44" s="26">
        <v>43313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63" x14ac:dyDescent="0.2">
      <c r="A45" s="24">
        <f t="shared" si="0"/>
        <v>34</v>
      </c>
      <c r="B45" s="24" t="s">
        <v>79</v>
      </c>
      <c r="C45" s="24" t="s">
        <v>26</v>
      </c>
      <c r="D45" s="24" t="s">
        <v>92</v>
      </c>
      <c r="E45" s="25" t="s">
        <v>93</v>
      </c>
      <c r="F45" s="24" t="s">
        <v>29</v>
      </c>
      <c r="G45" s="27">
        <v>200</v>
      </c>
      <c r="H45" s="37">
        <v>655.47</v>
      </c>
      <c r="I45" s="26">
        <v>43436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4">
        <f t="shared" si="0"/>
        <v>35</v>
      </c>
      <c r="B46" s="24" t="s">
        <v>94</v>
      </c>
      <c r="C46" s="24" t="s">
        <v>26</v>
      </c>
      <c r="D46" s="24" t="s">
        <v>85</v>
      </c>
      <c r="E46" s="25" t="s">
        <v>87</v>
      </c>
      <c r="F46" s="24" t="s">
        <v>29</v>
      </c>
      <c r="G46" s="27">
        <v>7</v>
      </c>
      <c r="H46" s="37">
        <v>20.38</v>
      </c>
      <c r="I46" s="26">
        <v>39984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4">
        <f t="shared" si="0"/>
        <v>36</v>
      </c>
      <c r="B47" s="24" t="s">
        <v>95</v>
      </c>
      <c r="C47" s="24" t="s">
        <v>26</v>
      </c>
      <c r="D47" s="24" t="s">
        <v>85</v>
      </c>
      <c r="E47" s="25" t="s">
        <v>87</v>
      </c>
      <c r="F47" s="24" t="s">
        <v>29</v>
      </c>
      <c r="G47" s="27">
        <v>17</v>
      </c>
      <c r="H47" s="37">
        <v>16.170000000000002</v>
      </c>
      <c r="I47" s="26">
        <v>40436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4">
        <f t="shared" si="0"/>
        <v>37</v>
      </c>
      <c r="B48" s="24" t="s">
        <v>96</v>
      </c>
      <c r="C48" s="24" t="s">
        <v>26</v>
      </c>
      <c r="D48" s="24" t="s">
        <v>85</v>
      </c>
      <c r="E48" s="25" t="s">
        <v>87</v>
      </c>
      <c r="F48" s="24" t="s">
        <v>29</v>
      </c>
      <c r="G48" s="27">
        <v>18</v>
      </c>
      <c r="H48" s="37">
        <v>16.170000000000002</v>
      </c>
      <c r="I48" s="26">
        <v>40436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97</v>
      </c>
      <c r="C49" s="24" t="s">
        <v>26</v>
      </c>
      <c r="D49" s="24" t="s">
        <v>98</v>
      </c>
      <c r="E49" s="25" t="s">
        <v>99</v>
      </c>
      <c r="F49" s="24" t="s">
        <v>29</v>
      </c>
      <c r="G49" s="27">
        <v>0.2</v>
      </c>
      <c r="H49" s="37">
        <v>2129.52</v>
      </c>
      <c r="I49" s="26">
        <v>42205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100</v>
      </c>
      <c r="C50" s="24" t="s">
        <v>26</v>
      </c>
      <c r="D50" s="24" t="s">
        <v>101</v>
      </c>
      <c r="E50" s="25" t="s">
        <v>102</v>
      </c>
      <c r="F50" s="24" t="s">
        <v>29</v>
      </c>
      <c r="G50" s="27">
        <v>4</v>
      </c>
      <c r="H50" s="37">
        <v>478.86</v>
      </c>
      <c r="I50" s="26">
        <v>44378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4.25" customHeight="1" x14ac:dyDescent="0.2">
      <c r="A51" s="30"/>
      <c r="B51" s="35" t="s">
        <v>22</v>
      </c>
      <c r="C51" s="31"/>
      <c r="D51" s="31"/>
      <c r="E51" s="32"/>
      <c r="F51" s="36"/>
      <c r="G51" s="36">
        <f>SUM(G12:G50)</f>
        <v>852.2</v>
      </c>
      <c r="H51" s="33"/>
      <c r="I51" s="34"/>
      <c r="J51" s="29"/>
      <c r="K51" s="21"/>
      <c r="L51" s="21"/>
      <c r="M51" s="21"/>
      <c r="N51" s="21"/>
      <c r="O51" s="21"/>
      <c r="P51" s="21"/>
      <c r="Q51" s="21"/>
    </row>
    <row r="52" spans="1:17" s="4" customFormat="1" x14ac:dyDescent="0.25">
      <c r="A52" s="43"/>
      <c r="B52" s="44"/>
      <c r="C52" s="44"/>
      <c r="D52" s="44"/>
      <c r="E52" s="44"/>
      <c r="F52" s="44"/>
      <c r="G52" s="44"/>
      <c r="H52" s="44"/>
      <c r="I52" s="45"/>
      <c r="J52" s="12"/>
      <c r="K52" s="22"/>
      <c r="L52" s="12"/>
      <c r="M52" s="12"/>
      <c r="N52" s="12"/>
      <c r="O52" s="12"/>
      <c r="P52" s="12"/>
      <c r="Q52" s="12"/>
    </row>
    <row r="53" spans="1:17" s="4" customFormat="1" ht="92.25" customHeight="1" x14ac:dyDescent="0.25">
      <c r="A53" s="39" t="s">
        <v>7</v>
      </c>
      <c r="B53" s="40"/>
      <c r="C53" s="40"/>
      <c r="D53" s="40"/>
      <c r="E53" s="41"/>
      <c r="F53" s="52" t="s">
        <v>13</v>
      </c>
      <c r="G53" s="52"/>
      <c r="H53" s="52"/>
      <c r="I53" s="52"/>
      <c r="J53" s="12"/>
      <c r="K53" s="12"/>
      <c r="L53" s="12"/>
      <c r="M53" s="12"/>
      <c r="N53" s="12"/>
      <c r="O53" s="12"/>
      <c r="P53" s="12"/>
      <c r="Q53" s="12"/>
    </row>
    <row r="54" spans="1:17" s="4" customFormat="1" ht="15.75" customHeight="1" x14ac:dyDescent="0.25">
      <c r="A54" s="39" t="s">
        <v>8</v>
      </c>
      <c r="B54" s="40"/>
      <c r="C54" s="40"/>
      <c r="D54" s="40"/>
      <c r="E54" s="41"/>
      <c r="F54" s="42" t="s">
        <v>12</v>
      </c>
      <c r="G54" s="42"/>
      <c r="H54" s="42"/>
      <c r="I54" s="42"/>
      <c r="Q54" s="12"/>
    </row>
    <row r="55" spans="1:17" s="4" customFormat="1" ht="33.75" customHeight="1" x14ac:dyDescent="0.25">
      <c r="A55" s="39" t="s">
        <v>14</v>
      </c>
      <c r="B55" s="40"/>
      <c r="C55" s="40"/>
      <c r="D55" s="40"/>
      <c r="E55" s="41"/>
      <c r="F55" s="42" t="s">
        <v>11</v>
      </c>
      <c r="G55" s="42"/>
      <c r="H55" s="42"/>
      <c r="I55" s="42"/>
      <c r="Q55" s="12"/>
    </row>
    <row r="56" spans="1:17" ht="121.5" customHeight="1" x14ac:dyDescent="0.25">
      <c r="A56" s="46" t="s">
        <v>16</v>
      </c>
      <c r="B56" s="47"/>
      <c r="C56" s="47"/>
      <c r="D56" s="47"/>
      <c r="E56" s="48"/>
      <c r="F56" s="49" t="s">
        <v>17</v>
      </c>
      <c r="G56" s="49"/>
      <c r="H56" s="49"/>
      <c r="I56" s="49"/>
    </row>
    <row r="57" spans="1:17" ht="100.5" customHeight="1" x14ac:dyDescent="0.3">
      <c r="A57" s="38"/>
      <c r="B57" s="38"/>
      <c r="C57" s="38"/>
      <c r="D57" s="38"/>
      <c r="E57" s="38"/>
      <c r="F57" s="50"/>
      <c r="G57" s="50"/>
      <c r="H57" s="50"/>
      <c r="I57" s="50"/>
      <c r="J57" s="5"/>
      <c r="K57" s="5"/>
      <c r="L57" s="5"/>
      <c r="M57" s="5"/>
      <c r="N57" s="5"/>
      <c r="O57" s="5"/>
      <c r="P57" s="5"/>
      <c r="Q57" s="5"/>
    </row>
    <row r="60" spans="1:17" ht="15.75" x14ac:dyDescent="0.25">
      <c r="A60" s="23"/>
      <c r="B60" s="23"/>
    </row>
    <row r="61" spans="1:17" ht="15.75" x14ac:dyDescent="0.25">
      <c r="A61" s="23"/>
      <c r="B61" s="23"/>
    </row>
  </sheetData>
  <mergeCells count="19">
    <mergeCell ref="H1:I1"/>
    <mergeCell ref="A53:E53"/>
    <mergeCell ref="F53:I53"/>
    <mergeCell ref="A8:I8"/>
    <mergeCell ref="A2:I2"/>
    <mergeCell ref="A3:I3"/>
    <mergeCell ref="A4:I4"/>
    <mergeCell ref="A5:I5"/>
    <mergeCell ref="A6:I6"/>
    <mergeCell ref="A7:I7"/>
    <mergeCell ref="A57:E57"/>
    <mergeCell ref="A55:E55"/>
    <mergeCell ref="F55:I55"/>
    <mergeCell ref="A52:I52"/>
    <mergeCell ref="A54:E54"/>
    <mergeCell ref="F54:I54"/>
    <mergeCell ref="A56:E56"/>
    <mergeCell ref="F56:I56"/>
    <mergeCell ref="F57:I5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2023-12-12T03:20:07Z</cp:lastPrinted>
  <dcterms:created xsi:type="dcterms:W3CDTF">2016-09-16T10:27:35Z</dcterms:created>
  <dcterms:modified xsi:type="dcterms:W3CDTF">2025-05-22T03:38:11Z</dcterms:modified>
</cp:coreProperties>
</file>